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=DATA=\me\akce\2025\Jaroměřice - 2025\BD Tyršova 136 - dotace\R+VV 2025\Výkaz výměr\"/>
    </mc:Choice>
  </mc:AlternateContent>
  <xr:revisionPtr revIDLastSave="0" documentId="13_ncr:1_{98F237D7-B410-427A-94BD-045C552ED8F5}" xr6:coauthVersionLast="47" xr6:coauthVersionMax="47" xr10:uidLastSave="{00000000-0000-0000-0000-000000000000}"/>
  <bookViews>
    <workbookView xWindow="-108" yWindow="-108" windowWidth="41496" windowHeight="16776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List1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UzivDily" localSheetId="1">Stavba!$I$53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H53" i="1"/>
  <c r="G24" i="1" s="1"/>
  <c r="H52" i="1"/>
  <c r="H51" i="1"/>
  <c r="H50" i="1"/>
  <c r="G23" i="1" l="1"/>
  <c r="I52" i="1"/>
  <c r="E21" i="1" l="1"/>
  <c r="G21" i="1"/>
  <c r="I21" i="1"/>
  <c r="J23" i="1"/>
  <c r="J24" i="1"/>
  <c r="J25" i="1"/>
  <c r="E26" i="1"/>
  <c r="J26" i="1"/>
  <c r="J27" i="1"/>
  <c r="J28" i="1"/>
  <c r="H32" i="1"/>
  <c r="F38" i="1"/>
  <c r="G38" i="1"/>
  <c r="F42" i="1"/>
  <c r="G42" i="1"/>
  <c r="H42" i="1"/>
  <c r="I42" i="1"/>
  <c r="J40" i="1" s="1"/>
  <c r="I50" i="1"/>
  <c r="I51" i="1"/>
  <c r="J41" i="1" l="1"/>
  <c r="J39" i="1"/>
  <c r="J42" i="1" s="1"/>
  <c r="I53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<sst xmlns="http://schemas.openxmlformats.org/spreadsheetml/2006/main" count="94" uniqueCount="80">
  <si>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</si>
  <si>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</si>
  <si>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</si>
  <si>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</si>
  <si>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</si>
  <si>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</si>
  <si>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</si>
  <si>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</si>
  <si>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</si>
  <si>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</si>
  <si>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</si>
  <si>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</si>
  <si>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</si>
  <si>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</si>
  <si>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</si>
  <si>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</si>
  <si>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</si>
  <si>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</si>
  <si>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</si>
  <si>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</si>
  <si>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</si>
  <si>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</si>
  <si>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</si>
  <si>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</si>
  <si>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</si>
  <si>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</si>
  <si>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</si>
  <si>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</si>
  <si>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</si>
  <si>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</si>
  <si>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</si>
  <si>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</si>
  <si>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</si>
  <si>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</si>
  <si>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</si>
  <si>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</si>
  <si>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</si>
  <si>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</si>
  <si>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</si>
  <si>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</si>
  <si>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</si>
  <si>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</si>
  <si>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03</t>
  </si>
  <si>
    <t>Elektroinstalace - DODATEK č.1, 07/2018</t>
  </si>
  <si>
    <t>01</t>
  </si>
  <si>
    <t xml:space="preserve">Jaroměřice nad Rok., parc.č. 2514/6 a ost </t>
  </si>
  <si>
    <t>Objekt:</t>
  </si>
  <si>
    <t>Rozpočet:</t>
  </si>
  <si>
    <t>ESTING s.r.o.</t>
  </si>
  <si>
    <t>Tyršova 48</t>
  </si>
  <si>
    <t>Stařeč-Stařeč</t>
  </si>
  <si>
    <t>67522</t>
  </si>
  <si>
    <t>27710416</t>
  </si>
  <si>
    <t>CZ27710416</t>
  </si>
  <si>
    <t>Stavba</t>
  </si>
  <si>
    <t>Celkem za stavbu</t>
  </si>
  <si>
    <t>CZK</t>
  </si>
  <si>
    <t>Rekapitulace uživatelských dílů</t>
  </si>
  <si>
    <t>0001</t>
  </si>
  <si>
    <t>Ing.Bohumil Beroun</t>
  </si>
  <si>
    <t>ZRN</t>
  </si>
  <si>
    <t>DPH</t>
  </si>
  <si>
    <t>1.</t>
  </si>
  <si>
    <t>00289 507</t>
  </si>
  <si>
    <t>nám. Míru 2 , 675 51</t>
  </si>
  <si>
    <t>VON - vedlejší a ost.náklady</t>
  </si>
  <si>
    <t>6</t>
  </si>
  <si>
    <t>SO01</t>
  </si>
  <si>
    <t xml:space="preserve">Cena celkem  </t>
  </si>
  <si>
    <t>1.1</t>
  </si>
  <si>
    <t>1.2</t>
  </si>
  <si>
    <t xml:space="preserve">D.1.2. Stavební úpravy střechy </t>
  </si>
  <si>
    <t xml:space="preserve">Bytový dům čp.136 - realizace úspor energie , stav.úpravy střechy </t>
  </si>
  <si>
    <t>Jaroměřice nR , p.č. st.579</t>
  </si>
  <si>
    <t>SO01 Bytový dům čp.136 Tyršova Jaroměřice nR</t>
  </si>
  <si>
    <t>Město Jaroměřice nad Rok</t>
  </si>
  <si>
    <t>D.1.1.  Zateplení objektu BD</t>
  </si>
  <si>
    <t>D.1 Bytový dům Tyršova 136 Jaroměřice nR</t>
  </si>
  <si>
    <t>25-2025</t>
  </si>
  <si>
    <t>Výkaz výměr - rekapitulace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</si>
</sst>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7" xfId="0" applyNumberFormat="1" applyFont="1" applyFill="1" applyBorder="1" applyAlignment="1">
      <alignment vertical="center"/>
    </xf>
    <xf numFmtId="3" fontId="7" fillId="4" borderId="28" xfId="0" applyNumberFormat="1" applyFont="1" applyFill="1" applyBorder="1" applyAlignment="1">
      <alignment vertical="center"/>
    </xf>
    <xf numFmtId="3" fontId="7" fillId="4" borderId="28" xfId="0" applyNumberFormat="1" applyFont="1" applyFill="1" applyBorder="1" applyAlignment="1">
      <alignment vertical="center" wrapText="1"/>
    </xf>
    <xf numFmtId="3" fontId="10" fillId="4" borderId="29" xfId="0" applyNumberFormat="1" applyFont="1" applyFill="1" applyBorder="1" applyAlignment="1">
      <alignment horizontal="center" vertical="center" wrapText="1" shrinkToFit="1"/>
    </xf>
    <xf numFmtId="3" fontId="7" fillId="4" borderId="29" xfId="0" applyNumberFormat="1" applyFont="1" applyFill="1" applyBorder="1" applyAlignment="1">
      <alignment horizontal="center" vertical="center" wrapText="1" shrinkToFit="1"/>
    </xf>
    <xf numFmtId="3" fontId="7" fillId="4" borderId="29" xfId="0" applyNumberFormat="1" applyFont="1" applyFill="1" applyBorder="1" applyAlignment="1">
      <alignment horizontal="center" vertical="center" wrapText="1"/>
    </xf>
    <xf numFmtId="3" fontId="0" fillId="0" borderId="30" xfId="0" applyNumberFormat="1" applyBorder="1" applyAlignment="1">
      <alignment vertical="center"/>
    </xf>
    <xf numFmtId="3" fontId="3" fillId="0" borderId="31" xfId="0" applyNumberFormat="1" applyFont="1" applyBorder="1" applyAlignment="1">
      <alignment horizontal="right" vertical="center" wrapText="1" shrinkToFit="1"/>
    </xf>
    <xf numFmtId="3" fontId="3" fillId="0" borderId="31" xfId="0" applyNumberFormat="1" applyFont="1" applyBorder="1" applyAlignment="1">
      <alignment horizontal="right" vertical="center" shrinkToFit="1"/>
    </xf>
    <xf numFmtId="3" fontId="0" fillId="0" borderId="31" xfId="0" applyNumberFormat="1" applyBorder="1" applyAlignment="1">
      <alignment vertical="center" shrinkToFit="1"/>
    </xf>
    <xf numFmtId="3" fontId="0" fillId="0" borderId="31" xfId="0" applyNumberFormat="1" applyBorder="1" applyAlignment="1">
      <alignment vertical="center"/>
    </xf>
    <xf numFmtId="3" fontId="5" fillId="0" borderId="30" xfId="0" applyNumberFormat="1" applyFont="1" applyBorder="1" applyAlignment="1">
      <alignment vertical="center"/>
    </xf>
    <xf numFmtId="3" fontId="5" fillId="0" borderId="31" xfId="0" applyNumberFormat="1" applyFont="1" applyBorder="1" applyAlignment="1">
      <alignment vertical="center" wrapText="1" shrinkToFit="1"/>
    </xf>
    <xf numFmtId="3" fontId="5" fillId="0" borderId="31" xfId="0" applyNumberFormat="1" applyFont="1" applyBorder="1" applyAlignment="1">
      <alignment vertical="center" shrinkToFit="1"/>
    </xf>
    <xf numFmtId="3" fontId="5" fillId="0" borderId="31" xfId="0" applyNumberFormat="1" applyFont="1" applyBorder="1" applyAlignment="1">
      <alignment vertical="center"/>
    </xf>
    <xf numFmtId="3" fontId="0" fillId="0" borderId="30" xfId="0" applyNumberFormat="1" applyBorder="1" applyAlignment="1">
      <alignment horizontal="left" vertical="center"/>
    </xf>
    <xf numFmtId="3" fontId="0" fillId="0" borderId="31" xfId="0" applyNumberFormat="1" applyBorder="1" applyAlignment="1">
      <alignment vertical="center" wrapText="1" shrinkToFit="1"/>
    </xf>
    <xf numFmtId="3" fontId="0" fillId="3" borderId="35" xfId="0" applyNumberFormat="1" applyFill="1" applyBorder="1" applyAlignment="1">
      <alignment vertical="center" wrapText="1" shrinkToFit="1"/>
    </xf>
    <xf numFmtId="3" fontId="0" fillId="3" borderId="35" xfId="0" applyNumberFormat="1" applyFill="1" applyBorder="1" applyAlignment="1">
      <alignment vertical="center" shrinkToFit="1"/>
    </xf>
    <xf numFmtId="3" fontId="0" fillId="3" borderId="35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1" fontId="3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6" fillId="0" borderId="33" xfId="0" applyFont="1" applyBorder="1" applyAlignment="1">
      <alignment vertical="center"/>
    </xf>
    <xf numFmtId="3" fontId="16" fillId="0" borderId="35" xfId="0" applyNumberFormat="1" applyFont="1" applyBorder="1" applyAlignment="1">
      <alignment horizontal="center" vertical="center" shrinkToFit="1"/>
    </xf>
    <xf numFmtId="3" fontId="16" fillId="0" borderId="36" xfId="0" applyNumberFormat="1" applyFont="1" applyBorder="1" applyAlignment="1">
      <alignment horizontal="center" vertical="center"/>
    </xf>
    <xf numFmtId="3" fontId="16" fillId="0" borderId="37" xfId="0" applyNumberFormat="1" applyFont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 shrinkToFit="1"/>
    </xf>
    <xf numFmtId="0" fontId="15" fillId="4" borderId="40" xfId="0" applyFont="1" applyFill="1" applyBorder="1" applyAlignment="1">
      <alignment horizontal="center" vertical="center" wrapText="1"/>
    </xf>
    <xf numFmtId="49" fontId="16" fillId="0" borderId="11" xfId="0" applyNumberFormat="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3" fontId="3" fillId="0" borderId="41" xfId="0" applyNumberFormat="1" applyFont="1" applyBorder="1" applyAlignment="1">
      <alignment vertical="center" shrinkToFit="1"/>
    </xf>
    <xf numFmtId="3" fontId="3" fillId="0" borderId="42" xfId="0" applyNumberFormat="1" applyFont="1" applyBorder="1" applyAlignment="1">
      <alignment vertical="center"/>
    </xf>
    <xf numFmtId="0" fontId="16" fillId="3" borderId="11" xfId="0" applyFont="1" applyFill="1" applyBorder="1" applyAlignment="1">
      <alignment vertical="center"/>
    </xf>
    <xf numFmtId="0" fontId="16" fillId="3" borderId="7" xfId="0" applyFont="1" applyFill="1" applyBorder="1" applyAlignment="1">
      <alignment vertical="center"/>
    </xf>
    <xf numFmtId="0" fontId="16" fillId="3" borderId="7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horizontal="center" vertical="center" wrapText="1"/>
    </xf>
    <xf numFmtId="3" fontId="16" fillId="3" borderId="41" xfId="0" applyNumberFormat="1" applyFont="1" applyFill="1" applyBorder="1" applyAlignment="1">
      <alignment horizontal="center" vertical="center" shrinkToFit="1"/>
    </xf>
    <xf numFmtId="3" fontId="16" fillId="3" borderId="42" xfId="0" applyNumberFormat="1" applyFont="1" applyFill="1" applyBorder="1" applyAlignment="1">
      <alignment horizontal="center" vertical="center"/>
    </xf>
    <xf numFmtId="49" fontId="16" fillId="0" borderId="20" xfId="0" applyNumberFormat="1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3" fontId="16" fillId="0" borderId="39" xfId="0" applyNumberFormat="1" applyFont="1" applyBorder="1" applyAlignment="1">
      <alignment horizontal="center" vertical="center" shrinkToFit="1"/>
    </xf>
    <xf numFmtId="3" fontId="16" fillId="0" borderId="39" xfId="0" quotePrefix="1" applyNumberFormat="1" applyFont="1" applyBorder="1" applyAlignment="1">
      <alignment horizontal="center" vertical="center" shrinkToFit="1"/>
    </xf>
    <xf numFmtId="49" fontId="16" fillId="0" borderId="14" xfId="0" applyNumberFormat="1" applyFont="1" applyBorder="1" applyAlignment="1">
      <alignment vertical="center"/>
    </xf>
    <xf numFmtId="49" fontId="16" fillId="0" borderId="3" xfId="0" applyNumberFormat="1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3" fontId="16" fillId="0" borderId="47" xfId="0" applyNumberFormat="1" applyFont="1" applyBorder="1" applyAlignment="1">
      <alignment horizontal="center" vertical="center" shrinkToFit="1"/>
    </xf>
    <xf numFmtId="3" fontId="16" fillId="0" borderId="46" xfId="0" applyNumberFormat="1" applyFont="1" applyBorder="1" applyAlignment="1">
      <alignment horizontal="center" vertical="center" shrinkToFit="1"/>
    </xf>
    <xf numFmtId="3" fontId="16" fillId="0" borderId="48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32" xfId="0" applyNumberFormat="1" applyFont="1" applyBorder="1" applyAlignment="1">
      <alignment horizontal="right" vertical="center"/>
    </xf>
    <xf numFmtId="4" fontId="11" fillId="0" borderId="33" xfId="0" applyNumberFormat="1" applyFont="1" applyBorder="1" applyAlignment="1">
      <alignment horizontal="right" vertical="center"/>
    </xf>
    <xf numFmtId="4" fontId="11" fillId="0" borderId="44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 indent="1"/>
    </xf>
    <xf numFmtId="4" fontId="13" fillId="0" borderId="34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49" fontId="6" fillId="3" borderId="19" xfId="0" applyNumberFormat="1" applyFont="1" applyFill="1" applyBorder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32" xfId="0" applyNumberFormat="1" applyFont="1" applyBorder="1" applyAlignment="1">
      <alignment horizontal="right" vertical="center" indent="1"/>
    </xf>
    <xf numFmtId="4" fontId="11" fillId="0" borderId="34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32" xfId="0" applyNumberFormat="1" applyFont="1" applyBorder="1" applyAlignment="1">
      <alignment vertical="center"/>
    </xf>
    <xf numFmtId="4" fontId="11" fillId="0" borderId="33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3" fontId="12" fillId="3" borderId="7" xfId="0" applyNumberFormat="1" applyFont="1" applyFill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9" fontId="16" fillId="0" borderId="33" xfId="0" applyNumberFormat="1" applyFont="1" applyBorder="1" applyAlignment="1">
      <alignment vertical="center" wrapText="1"/>
    </xf>
    <xf numFmtId="49" fontId="16" fillId="0" borderId="34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center" wrapText="1"/>
    </xf>
    <xf numFmtId="49" fontId="16" fillId="0" borderId="46" xfId="0" applyNumberFormat="1" applyFont="1" applyBorder="1" applyAlignment="1">
      <alignment vertical="center" wrapText="1"/>
    </xf>
    <xf numFmtId="49" fontId="16" fillId="0" borderId="24" xfId="0" applyNumberFormat="1" applyFont="1" applyBorder="1" applyAlignment="1">
      <alignment vertical="center" wrapText="1"/>
    </xf>
    <xf numFmtId="49" fontId="16" fillId="0" borderId="45" xfId="0" applyNumberFormat="1" applyFont="1" applyBorder="1" applyAlignment="1">
      <alignment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0" fillId="3" borderId="32" xfId="0" applyNumberFormat="1" applyFill="1" applyBorder="1" applyAlignment="1">
      <alignment vertical="center"/>
    </xf>
    <xf numFmtId="3" fontId="0" fillId="3" borderId="33" xfId="0" applyNumberFormat="1" applyFill="1" applyBorder="1" applyAlignment="1">
      <alignment vertical="center"/>
    </xf>
    <xf numFmtId="3" fontId="0" fillId="3" borderId="34" xfId="0" applyNumberFormat="1" applyFill="1" applyBorder="1" applyAlignment="1">
      <alignment vertical="center"/>
    </xf>
    <xf numFmtId="49" fontId="16" fillId="0" borderId="7" xfId="0" applyNumberFormat="1" applyFont="1" applyBorder="1" applyAlignment="1">
      <alignment vertical="center" wrapText="1"/>
    </xf>
    <xf numFmtId="49" fontId="16" fillId="0" borderId="43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7" t="s">
        <v>39</v>
      </c>
    </row>
    <row r="2" spans="1:7" ht="57.75" customHeight="1" x14ac:dyDescent="0.25">
      <c r="A2" s="143" t="s">
        <v>40</v>
      </c>
      <c r="B2" s="143"/>
      <c r="C2" s="143"/>
      <c r="D2" s="143"/>
      <c r="E2" s="143"/>
      <c r="F2" s="143"/>
      <c r="G2" s="14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abSelected="1" topLeftCell="B29" zoomScaleSheetLayoutView="75" workbookViewId="0">
      <selection activeCell="M51" sqref="M51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88671875" customWidth="1"/>
    <col min="4" max="4" width="13.44140625" customWidth="1"/>
    <col min="5" max="6" width="11.44140625" customWidth="1"/>
    <col min="7" max="8" width="12.6640625" customWidth="1"/>
    <col min="9" max="9" width="12.332031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1" t="s">
        <v>37</v>
      </c>
      <c r="B1" s="144" t="s">
        <v>79</v>
      </c>
      <c r="C1" s="145"/>
      <c r="D1" s="145"/>
      <c r="E1" s="145"/>
      <c r="F1" s="145"/>
      <c r="G1" s="145"/>
      <c r="H1" s="145"/>
      <c r="I1" s="145"/>
      <c r="J1" s="146"/>
    </row>
    <row r="2" spans="1:15" ht="36" customHeight="1" x14ac:dyDescent="0.25">
      <c r="A2" s="2"/>
      <c r="B2" s="70" t="s">
        <v>23</v>
      </c>
      <c r="C2" s="71"/>
      <c r="D2" s="72" t="s">
        <v>78</v>
      </c>
      <c r="E2" s="153" t="s">
        <v>72</v>
      </c>
      <c r="F2" s="153"/>
      <c r="G2" s="153"/>
      <c r="H2" s="153"/>
      <c r="I2" s="153"/>
      <c r="J2" s="154"/>
      <c r="O2" s="1"/>
    </row>
    <row r="3" spans="1:15" ht="27" customHeight="1" x14ac:dyDescent="0.25">
      <c r="A3" s="2"/>
      <c r="B3" s="73" t="s">
        <v>46</v>
      </c>
      <c r="C3" s="71"/>
      <c r="D3" s="74" t="s">
        <v>44</v>
      </c>
      <c r="E3" s="155" t="s">
        <v>73</v>
      </c>
      <c r="F3" s="155"/>
      <c r="G3" s="155"/>
      <c r="H3" s="155"/>
      <c r="I3" s="155"/>
      <c r="J3" s="156"/>
    </row>
    <row r="4" spans="1:15" ht="23.25" customHeight="1" x14ac:dyDescent="0.25">
      <c r="A4" s="67">
        <v>849</v>
      </c>
      <c r="B4" s="75" t="s">
        <v>47</v>
      </c>
      <c r="C4" s="76"/>
      <c r="D4" s="77" t="s">
        <v>58</v>
      </c>
      <c r="E4" s="165" t="s">
        <v>74</v>
      </c>
      <c r="F4" s="165"/>
      <c r="G4" s="165"/>
      <c r="H4" s="165"/>
      <c r="I4" s="165"/>
      <c r="J4" s="166"/>
    </row>
    <row r="5" spans="1:15" ht="24" customHeight="1" x14ac:dyDescent="0.25">
      <c r="A5" s="2"/>
      <c r="B5" s="38" t="s">
        <v>22</v>
      </c>
      <c r="D5" s="69" t="s">
        <v>75</v>
      </c>
      <c r="E5" s="22"/>
      <c r="F5" s="22"/>
      <c r="G5" s="22"/>
      <c r="H5" s="24" t="s">
        <v>41</v>
      </c>
      <c r="I5" s="69" t="s">
        <v>63</v>
      </c>
      <c r="J5" s="8"/>
    </row>
    <row r="6" spans="1:15" ht="15.75" customHeight="1" x14ac:dyDescent="0.25">
      <c r="A6" s="2"/>
      <c r="B6" s="34"/>
      <c r="C6" s="22"/>
      <c r="D6" s="69" t="s">
        <v>64</v>
      </c>
      <c r="E6" s="22"/>
      <c r="F6" s="22"/>
      <c r="G6" s="22"/>
      <c r="H6" s="24" t="s">
        <v>35</v>
      </c>
      <c r="I6" s="69"/>
      <c r="J6" s="8"/>
    </row>
    <row r="7" spans="1:15" ht="15.75" customHeight="1" x14ac:dyDescent="0.25">
      <c r="A7" s="2"/>
      <c r="B7" s="35"/>
      <c r="C7" s="78"/>
      <c r="D7" s="68"/>
      <c r="E7" s="29"/>
      <c r="F7" s="29"/>
      <c r="G7" s="29"/>
      <c r="H7" s="30"/>
      <c r="I7" s="29"/>
      <c r="J7" s="41"/>
    </row>
    <row r="8" spans="1:15" ht="24" hidden="1" customHeight="1" x14ac:dyDescent="0.25">
      <c r="A8" s="2"/>
      <c r="B8" s="38" t="s">
        <v>20</v>
      </c>
      <c r="D8" s="69" t="s">
        <v>48</v>
      </c>
      <c r="H8" s="24" t="s">
        <v>41</v>
      </c>
      <c r="I8" s="69" t="s">
        <v>52</v>
      </c>
      <c r="J8" s="8"/>
    </row>
    <row r="9" spans="1:15" ht="15.75" hidden="1" customHeight="1" x14ac:dyDescent="0.25">
      <c r="A9" s="2"/>
      <c r="B9" s="2"/>
      <c r="D9" s="69" t="s">
        <v>49</v>
      </c>
      <c r="H9" s="24" t="s">
        <v>35</v>
      </c>
      <c r="I9" s="69" t="s">
        <v>53</v>
      </c>
      <c r="J9" s="8"/>
    </row>
    <row r="10" spans="1:15" ht="15.75" hidden="1" customHeight="1" x14ac:dyDescent="0.25">
      <c r="A10" s="2"/>
      <c r="B10" s="42"/>
      <c r="C10" s="78" t="s">
        <v>51</v>
      </c>
      <c r="D10" s="68" t="s">
        <v>50</v>
      </c>
      <c r="E10" s="30"/>
      <c r="F10" s="30"/>
      <c r="G10" s="14"/>
      <c r="H10" s="14"/>
      <c r="I10" s="43"/>
      <c r="J10" s="41"/>
    </row>
    <row r="11" spans="1:15" ht="24" customHeight="1" x14ac:dyDescent="0.25">
      <c r="A11" s="2"/>
      <c r="B11" s="38" t="s">
        <v>19</v>
      </c>
      <c r="D11" s="158"/>
      <c r="E11" s="158"/>
      <c r="F11" s="158"/>
      <c r="G11" s="158"/>
      <c r="H11" s="24" t="s">
        <v>41</v>
      </c>
      <c r="I11" s="28"/>
      <c r="J11" s="8"/>
    </row>
    <row r="12" spans="1:15" ht="15.75" customHeight="1" x14ac:dyDescent="0.25">
      <c r="A12" s="2"/>
      <c r="B12" s="34"/>
      <c r="C12" s="22"/>
      <c r="D12" s="163"/>
      <c r="E12" s="163"/>
      <c r="F12" s="163"/>
      <c r="G12" s="163"/>
      <c r="H12" s="24" t="s">
        <v>35</v>
      </c>
      <c r="I12" s="28"/>
      <c r="J12" s="8"/>
    </row>
    <row r="13" spans="1:15" ht="15.75" customHeight="1" x14ac:dyDescent="0.25">
      <c r="A13" s="2"/>
      <c r="B13" s="35"/>
      <c r="C13" s="23"/>
      <c r="D13" s="164"/>
      <c r="E13" s="164"/>
      <c r="F13" s="164"/>
      <c r="G13" s="164"/>
      <c r="H13" s="25"/>
      <c r="I13" s="29"/>
      <c r="J13" s="41"/>
    </row>
    <row r="14" spans="1:15" ht="24" customHeight="1" x14ac:dyDescent="0.25">
      <c r="A14" s="2"/>
      <c r="B14" s="54" t="s">
        <v>21</v>
      </c>
      <c r="C14" s="55"/>
      <c r="D14" s="56" t="s">
        <v>59</v>
      </c>
      <c r="E14" s="57"/>
      <c r="F14" s="57"/>
      <c r="G14" s="57"/>
      <c r="H14" s="58"/>
      <c r="I14" s="57"/>
      <c r="J14" s="59"/>
    </row>
    <row r="15" spans="1:15" ht="32.25" hidden="1" customHeight="1" x14ac:dyDescent="0.25">
      <c r="A15" s="2"/>
      <c r="B15" s="42" t="s">
        <v>33</v>
      </c>
      <c r="C15" s="60"/>
      <c r="D15" s="14"/>
      <c r="E15" s="157" t="s">
        <v>31</v>
      </c>
      <c r="F15" s="157"/>
      <c r="G15" s="159" t="s">
        <v>32</v>
      </c>
      <c r="H15" s="159"/>
      <c r="I15" s="159" t="s">
        <v>30</v>
      </c>
      <c r="J15" s="160"/>
    </row>
    <row r="16" spans="1:15" ht="23.25" hidden="1" customHeight="1" x14ac:dyDescent="0.25">
      <c r="A16" s="2"/>
      <c r="B16" s="45" t="s">
        <v>25</v>
      </c>
      <c r="C16" s="46"/>
      <c r="D16" s="47"/>
      <c r="E16" s="150"/>
      <c r="F16" s="151"/>
      <c r="G16" s="150"/>
      <c r="H16" s="151"/>
      <c r="I16" s="150"/>
      <c r="J16" s="152"/>
    </row>
    <row r="17" spans="1:10" ht="23.25" hidden="1" customHeight="1" x14ac:dyDescent="0.25">
      <c r="A17" s="2"/>
      <c r="B17" s="45" t="s">
        <v>26</v>
      </c>
      <c r="C17" s="46"/>
      <c r="D17" s="47"/>
      <c r="E17" s="150"/>
      <c r="F17" s="151"/>
      <c r="G17" s="150"/>
      <c r="H17" s="151"/>
      <c r="I17" s="150"/>
      <c r="J17" s="152"/>
    </row>
    <row r="18" spans="1:10" ht="23.25" hidden="1" customHeight="1" x14ac:dyDescent="0.25">
      <c r="A18" s="2"/>
      <c r="B18" s="45" t="s">
        <v>27</v>
      </c>
      <c r="C18" s="46"/>
      <c r="D18" s="47"/>
      <c r="E18" s="150"/>
      <c r="F18" s="151"/>
      <c r="G18" s="150"/>
      <c r="H18" s="151"/>
      <c r="I18" s="150"/>
      <c r="J18" s="152"/>
    </row>
    <row r="19" spans="1:10" ht="23.25" hidden="1" customHeight="1" x14ac:dyDescent="0.25">
      <c r="A19" s="2"/>
      <c r="B19" s="45" t="s">
        <v>28</v>
      </c>
      <c r="C19" s="46"/>
      <c r="D19" s="47"/>
      <c r="E19" s="150"/>
      <c r="F19" s="151"/>
      <c r="G19" s="150"/>
      <c r="H19" s="151"/>
      <c r="I19" s="150"/>
      <c r="J19" s="152"/>
    </row>
    <row r="20" spans="1:10" ht="23.25" hidden="1" customHeight="1" x14ac:dyDescent="0.25">
      <c r="A20" s="2"/>
      <c r="B20" s="45" t="s">
        <v>29</v>
      </c>
      <c r="C20" s="46"/>
      <c r="D20" s="47"/>
      <c r="E20" s="150"/>
      <c r="F20" s="151"/>
      <c r="G20" s="150"/>
      <c r="H20" s="151"/>
      <c r="I20" s="150"/>
      <c r="J20" s="152"/>
    </row>
    <row r="21" spans="1:10" ht="23.25" hidden="1" customHeight="1" x14ac:dyDescent="0.25">
      <c r="A21" s="2"/>
      <c r="B21" s="62" t="s">
        <v>30</v>
      </c>
      <c r="C21" s="63"/>
      <c r="D21" s="64"/>
      <c r="E21" s="161">
        <f>SUM(E16:F20)</f>
        <v>0</v>
      </c>
      <c r="F21" s="162"/>
      <c r="G21" s="161">
        <f>SUM(G16:H20)</f>
        <v>0</v>
      </c>
      <c r="H21" s="162"/>
      <c r="I21" s="161">
        <f>SUM(I16:J20)</f>
        <v>0</v>
      </c>
      <c r="J21" s="170"/>
    </row>
    <row r="22" spans="1:10" ht="33" customHeight="1" x14ac:dyDescent="0.25">
      <c r="A22" s="2"/>
      <c r="B22" s="53" t="s">
        <v>34</v>
      </c>
      <c r="C22" s="46"/>
      <c r="D22" s="47"/>
      <c r="E22" s="52"/>
      <c r="F22" s="49"/>
      <c r="G22" s="40"/>
      <c r="H22" s="40"/>
      <c r="I22" s="40"/>
      <c r="J22" s="50"/>
    </row>
    <row r="23" spans="1:10" ht="23.25" customHeight="1" x14ac:dyDescent="0.25">
      <c r="A23" s="2"/>
      <c r="B23" s="45" t="s">
        <v>12</v>
      </c>
      <c r="C23" s="46"/>
      <c r="D23" s="47"/>
      <c r="E23" s="48">
        <v>12</v>
      </c>
      <c r="F23" s="49" t="s">
        <v>0</v>
      </c>
      <c r="G23" s="168">
        <f>G53</f>
        <v>0</v>
      </c>
      <c r="H23" s="169"/>
      <c r="I23" s="169"/>
      <c r="J23" s="50" t="str">
        <f t="shared" ref="J23:J28" si="0">Mena</f>
        <v>CZK</v>
      </c>
    </row>
    <row r="24" spans="1:10" ht="23.25" customHeight="1" x14ac:dyDescent="0.25">
      <c r="A24" s="2"/>
      <c r="B24" s="45" t="s">
        <v>13</v>
      </c>
      <c r="C24" s="46"/>
      <c r="D24" s="47"/>
      <c r="E24" s="48">
        <v>12</v>
      </c>
      <c r="F24" s="49" t="s">
        <v>0</v>
      </c>
      <c r="G24" s="147">
        <f>H53</f>
        <v>0</v>
      </c>
      <c r="H24" s="148"/>
      <c r="I24" s="148"/>
      <c r="J24" s="50" t="str">
        <f t="shared" si="0"/>
        <v>CZK</v>
      </c>
    </row>
    <row r="25" spans="1:10" ht="23.25" customHeight="1" x14ac:dyDescent="0.25">
      <c r="A25" s="2"/>
      <c r="B25" s="45" t="s">
        <v>14</v>
      </c>
      <c r="C25" s="46"/>
      <c r="D25" s="47"/>
      <c r="E25" s="48">
        <v>21</v>
      </c>
      <c r="F25" s="49" t="s">
        <v>0</v>
      </c>
      <c r="G25" s="168">
        <v>0</v>
      </c>
      <c r="H25" s="169"/>
      <c r="I25" s="169"/>
      <c r="J25" s="50" t="str">
        <f t="shared" si="0"/>
        <v>CZK</v>
      </c>
    </row>
    <row r="26" spans="1:10" ht="23.25" customHeight="1" x14ac:dyDescent="0.25">
      <c r="A26" s="2"/>
      <c r="B26" s="39" t="s">
        <v>15</v>
      </c>
      <c r="C26" s="18"/>
      <c r="D26" s="14"/>
      <c r="E26" s="36">
        <f>SazbaDPH2</f>
        <v>21</v>
      </c>
      <c r="F26" s="37" t="s">
        <v>0</v>
      </c>
      <c r="G26" s="147">
        <v>0</v>
      </c>
      <c r="H26" s="148"/>
      <c r="I26" s="148"/>
      <c r="J26" s="44" t="str">
        <f t="shared" si="0"/>
        <v>CZK</v>
      </c>
    </row>
    <row r="27" spans="1:10" ht="23.25" customHeight="1" thickBot="1" x14ac:dyDescent="0.3">
      <c r="A27" s="2"/>
      <c r="B27" s="38" t="s">
        <v>4</v>
      </c>
      <c r="C27" s="16"/>
      <c r="D27" s="19"/>
      <c r="E27" s="16"/>
      <c r="F27" s="17"/>
      <c r="G27" s="149">
        <v>0</v>
      </c>
      <c r="H27" s="149"/>
      <c r="I27" s="149"/>
      <c r="J27" s="51" t="str">
        <f t="shared" si="0"/>
        <v>CZK</v>
      </c>
    </row>
    <row r="28" spans="1:10" ht="27.75" hidden="1" customHeight="1" thickBot="1" x14ac:dyDescent="0.3">
      <c r="A28" s="2"/>
      <c r="B28" s="104" t="s">
        <v>24</v>
      </c>
      <c r="C28" s="105"/>
      <c r="D28" s="105"/>
      <c r="E28" s="106"/>
      <c r="F28" s="107"/>
      <c r="G28" s="172">
        <v>90177.53</v>
      </c>
      <c r="H28" s="172"/>
      <c r="I28" s="172"/>
      <c r="J28" s="108" t="str">
        <f t="shared" si="0"/>
        <v>CZK</v>
      </c>
    </row>
    <row r="29" spans="1:10" ht="27.75" customHeight="1" thickBot="1" x14ac:dyDescent="0.3">
      <c r="A29" s="2"/>
      <c r="B29" s="104" t="s">
        <v>36</v>
      </c>
      <c r="C29" s="109"/>
      <c r="D29" s="109"/>
      <c r="E29" s="109"/>
      <c r="F29" s="109"/>
      <c r="G29" s="171">
        <f>I53</f>
        <v>0</v>
      </c>
      <c r="H29" s="171"/>
      <c r="I29" s="171"/>
      <c r="J29" s="110" t="s">
        <v>56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20"/>
      <c r="C32" s="15" t="s">
        <v>11</v>
      </c>
      <c r="D32" s="32"/>
      <c r="E32" s="32"/>
      <c r="F32" s="15" t="s">
        <v>10</v>
      </c>
      <c r="G32" s="32"/>
      <c r="H32" s="33">
        <f ca="1">TODAY()</f>
        <v>45825</v>
      </c>
      <c r="I32" s="32"/>
      <c r="J32" s="9"/>
    </row>
    <row r="33" spans="1:10" ht="47.25" customHeight="1" x14ac:dyDescent="0.25">
      <c r="A33" s="2"/>
      <c r="B33" s="2"/>
      <c r="J33" s="9"/>
    </row>
    <row r="34" spans="1:10" s="27" customFormat="1" ht="18.75" customHeight="1" x14ac:dyDescent="0.25">
      <c r="A34" s="26"/>
      <c r="B34" s="26"/>
      <c r="D34" s="21"/>
      <c r="E34" s="21"/>
      <c r="G34" s="21"/>
      <c r="H34" s="21"/>
      <c r="I34" s="21"/>
      <c r="J34" s="31"/>
    </row>
    <row r="35" spans="1:10" ht="12.75" customHeight="1" x14ac:dyDescent="0.25">
      <c r="A35" s="2"/>
      <c r="B35" s="2"/>
      <c r="D35" s="167" t="s">
        <v>2</v>
      </c>
      <c r="E35" s="167"/>
      <c r="H35" s="10" t="s">
        <v>3</v>
      </c>
      <c r="J35" s="9"/>
    </row>
    <row r="36" spans="1:10" ht="13.5" customHeight="1" thickBot="1" x14ac:dyDescent="0.3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hidden="1" customHeight="1" x14ac:dyDescent="0.25">
      <c r="B37" s="81" t="s">
        <v>16</v>
      </c>
      <c r="C37" s="82"/>
      <c r="D37" s="82"/>
      <c r="E37" s="82"/>
      <c r="F37" s="83"/>
      <c r="G37" s="83"/>
      <c r="H37" s="83"/>
      <c r="I37" s="83"/>
      <c r="J37" s="82"/>
    </row>
    <row r="38" spans="1:10" ht="25.5" hidden="1" customHeight="1" x14ac:dyDescent="0.25">
      <c r="A38" s="80" t="s">
        <v>38</v>
      </c>
      <c r="B38" s="84" t="s">
        <v>17</v>
      </c>
      <c r="C38" s="85" t="s">
        <v>5</v>
      </c>
      <c r="D38" s="86"/>
      <c r="E38" s="86"/>
      <c r="F38" s="87" t="str">
        <f>B23</f>
        <v>Základ pro sníženou DPH</v>
      </c>
      <c r="G38" s="87" t="str">
        <f>B25</f>
        <v>Základ pro základní DPH</v>
      </c>
      <c r="H38" s="88" t="s">
        <v>18</v>
      </c>
      <c r="I38" s="88" t="s">
        <v>1</v>
      </c>
      <c r="J38" s="89" t="s">
        <v>0</v>
      </c>
    </row>
    <row r="39" spans="1:10" ht="25.5" hidden="1" customHeight="1" x14ac:dyDescent="0.25">
      <c r="A39" s="80">
        <v>1</v>
      </c>
      <c r="B39" s="90" t="s">
        <v>54</v>
      </c>
      <c r="C39" s="179"/>
      <c r="D39" s="179"/>
      <c r="E39" s="180"/>
      <c r="F39" s="91">
        <v>0</v>
      </c>
      <c r="G39" s="92">
        <v>90177.53</v>
      </c>
      <c r="H39" s="93">
        <v>18937.28</v>
      </c>
      <c r="I39" s="93">
        <v>109114.81</v>
      </c>
      <c r="J39" s="94">
        <f>IF(CenaCelkemVypocet=0,"",I39/CenaCelkemVypocet*100)</f>
        <v>100</v>
      </c>
    </row>
    <row r="40" spans="1:10" ht="25.5" hidden="1" customHeight="1" x14ac:dyDescent="0.25">
      <c r="A40" s="80">
        <v>2</v>
      </c>
      <c r="B40" s="95" t="s">
        <v>44</v>
      </c>
      <c r="C40" s="181" t="s">
        <v>45</v>
      </c>
      <c r="D40" s="181"/>
      <c r="E40" s="182"/>
      <c r="F40" s="96">
        <v>0</v>
      </c>
      <c r="G40" s="97">
        <v>90177.53</v>
      </c>
      <c r="H40" s="97">
        <v>18937.28</v>
      </c>
      <c r="I40" s="97">
        <v>109114.81</v>
      </c>
      <c r="J40" s="98">
        <f>IF(CenaCelkemVypocet=0,"",I40/CenaCelkemVypocet*100)</f>
        <v>100</v>
      </c>
    </row>
    <row r="41" spans="1:10" ht="25.5" hidden="1" customHeight="1" x14ac:dyDescent="0.25">
      <c r="A41" s="80">
        <v>3</v>
      </c>
      <c r="B41" s="99" t="s">
        <v>42</v>
      </c>
      <c r="C41" s="179" t="s">
        <v>43</v>
      </c>
      <c r="D41" s="179"/>
      <c r="E41" s="180"/>
      <c r="F41" s="100">
        <v>0</v>
      </c>
      <c r="G41" s="93">
        <v>90177.53</v>
      </c>
      <c r="H41" s="93">
        <v>18937.28</v>
      </c>
      <c r="I41" s="93">
        <v>109114.81</v>
      </c>
      <c r="J41" s="94">
        <f>IF(CenaCelkemVypocet=0,"",I41/CenaCelkemVypocet*100)</f>
        <v>100</v>
      </c>
    </row>
    <row r="42" spans="1:10" ht="25.5" hidden="1" customHeight="1" x14ac:dyDescent="0.25">
      <c r="A42" s="80"/>
      <c r="B42" s="183" t="s">
        <v>55</v>
      </c>
      <c r="C42" s="184"/>
      <c r="D42" s="184"/>
      <c r="E42" s="185"/>
      <c r="F42" s="101">
        <f>SUMIF(A39:A41,"=1",F39:F41)</f>
        <v>0</v>
      </c>
      <c r="G42" s="102">
        <f>SUMIF(A39:A41,"=1",G39:G41)</f>
        <v>90177.53</v>
      </c>
      <c r="H42" s="102">
        <f>SUMIF(A39:A41,"=1",H39:H41)</f>
        <v>18937.28</v>
      </c>
      <c r="I42" s="102">
        <f>SUMIF(A39:A41,"=1",I39:I41)</f>
        <v>109114.81</v>
      </c>
      <c r="J42" s="103">
        <f>SUMIF(A39:A41,"=1",J39:J41)</f>
        <v>100</v>
      </c>
    </row>
    <row r="46" spans="1:10" ht="15.6" x14ac:dyDescent="0.3">
      <c r="B46" s="111" t="s">
        <v>57</v>
      </c>
    </row>
    <row r="47" spans="1:10" ht="13.8" thickBot="1" x14ac:dyDescent="0.3"/>
    <row r="48" spans="1:10" ht="25.5" customHeight="1" thickBot="1" x14ac:dyDescent="0.3">
      <c r="A48" s="112"/>
      <c r="B48" s="119" t="s">
        <v>17</v>
      </c>
      <c r="C48" s="120"/>
      <c r="D48" s="120" t="s">
        <v>5</v>
      </c>
      <c r="E48" s="120"/>
      <c r="F48" s="120"/>
      <c r="G48" s="121" t="s">
        <v>60</v>
      </c>
      <c r="H48" s="121" t="s">
        <v>61</v>
      </c>
      <c r="I48" s="121" t="s">
        <v>30</v>
      </c>
      <c r="J48" s="122" t="s">
        <v>0</v>
      </c>
    </row>
    <row r="49" spans="1:10" ht="25.5" customHeight="1" thickBot="1" x14ac:dyDescent="0.3">
      <c r="A49" s="113">
        <v>0</v>
      </c>
      <c r="B49" s="123" t="s">
        <v>62</v>
      </c>
      <c r="C49" s="124" t="s">
        <v>67</v>
      </c>
      <c r="D49" s="186" t="s">
        <v>77</v>
      </c>
      <c r="E49" s="186"/>
      <c r="F49" s="187"/>
      <c r="G49" s="125"/>
      <c r="H49" s="125"/>
      <c r="I49" s="125"/>
      <c r="J49" s="126"/>
    </row>
    <row r="50" spans="1:10" ht="25.5" customHeight="1" x14ac:dyDescent="0.25">
      <c r="A50" s="113">
        <v>1</v>
      </c>
      <c r="B50" s="133" t="s">
        <v>69</v>
      </c>
      <c r="C50" s="134"/>
      <c r="D50" s="177" t="s">
        <v>76</v>
      </c>
      <c r="E50" s="177"/>
      <c r="F50" s="178"/>
      <c r="G50" s="135">
        <v>0</v>
      </c>
      <c r="H50" s="136">
        <f>G50*0.12</f>
        <v>0</v>
      </c>
      <c r="I50" s="135">
        <f t="shared" ref="I50:I53" si="1">SUM(G50,H50)</f>
        <v>0</v>
      </c>
      <c r="J50" s="117">
        <v>0</v>
      </c>
    </row>
    <row r="51" spans="1:10" ht="25.5" customHeight="1" x14ac:dyDescent="0.25">
      <c r="A51" s="113"/>
      <c r="B51" s="137" t="s">
        <v>70</v>
      </c>
      <c r="C51" s="115"/>
      <c r="D51" s="173" t="s">
        <v>71</v>
      </c>
      <c r="E51" s="173"/>
      <c r="F51" s="174"/>
      <c r="G51" s="116">
        <v>0</v>
      </c>
      <c r="H51" s="116">
        <f>G51*0.12</f>
        <v>0</v>
      </c>
      <c r="I51" s="116">
        <f t="shared" si="1"/>
        <v>0</v>
      </c>
      <c r="J51" s="118">
        <v>0</v>
      </c>
    </row>
    <row r="52" spans="1:10" ht="25.5" customHeight="1" thickBot="1" x14ac:dyDescent="0.3">
      <c r="A52" s="113"/>
      <c r="B52" s="138" t="s">
        <v>66</v>
      </c>
      <c r="C52" s="139"/>
      <c r="D52" s="175" t="s">
        <v>65</v>
      </c>
      <c r="E52" s="175"/>
      <c r="F52" s="176"/>
      <c r="G52" s="140">
        <v>0</v>
      </c>
      <c r="H52" s="141">
        <f>G52*0.12</f>
        <v>0</v>
      </c>
      <c r="I52" s="140">
        <f t="shared" ref="I52" si="2">SUM(G52,H52)</f>
        <v>0</v>
      </c>
      <c r="J52" s="142">
        <v>0</v>
      </c>
    </row>
    <row r="53" spans="1:10" ht="25.5" customHeight="1" thickBot="1" x14ac:dyDescent="0.3">
      <c r="A53" s="114"/>
      <c r="B53" s="127" t="s">
        <v>68</v>
      </c>
      <c r="C53" s="128"/>
      <c r="D53" s="129"/>
      <c r="E53" s="129"/>
      <c r="F53" s="130"/>
      <c r="G53" s="131">
        <f>SUM(G50,G51,G52)</f>
        <v>0</v>
      </c>
      <c r="H53" s="131">
        <f>G53*0.12</f>
        <v>0</v>
      </c>
      <c r="I53" s="131">
        <f t="shared" si="1"/>
        <v>0</v>
      </c>
      <c r="J53" s="132">
        <v>100</v>
      </c>
    </row>
    <row r="54" spans="1:10" x14ac:dyDescent="0.25">
      <c r="G54" s="79"/>
      <c r="H54" s="79"/>
      <c r="I54" s="79"/>
      <c r="J54" s="79"/>
    </row>
    <row r="55" spans="1:10" x14ac:dyDescent="0.25">
      <c r="G55" s="79"/>
      <c r="H55" s="79"/>
      <c r="I55" s="79"/>
      <c r="J55" s="79"/>
    </row>
    <row r="56" spans="1:10" x14ac:dyDescent="0.25">
      <c r="G56" s="79"/>
      <c r="H56" s="79"/>
      <c r="I56" s="79"/>
      <c r="J56" s="7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D51:F51"/>
    <mergeCell ref="D52:F52"/>
    <mergeCell ref="D50:F50"/>
    <mergeCell ref="C39:E39"/>
    <mergeCell ref="C40:E40"/>
    <mergeCell ref="C41:E41"/>
    <mergeCell ref="B42:E42"/>
    <mergeCell ref="D49:F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88" t="s">
        <v>6</v>
      </c>
      <c r="B1" s="188"/>
      <c r="C1" s="189"/>
      <c r="D1" s="188"/>
      <c r="E1" s="188"/>
      <c r="F1" s="188"/>
      <c r="G1" s="188"/>
    </row>
    <row r="2" spans="1:7" ht="24.9" customHeight="1" x14ac:dyDescent="0.25">
      <c r="A2" s="66" t="s">
        <v>7</v>
      </c>
      <c r="B2" s="65"/>
      <c r="C2" s="190"/>
      <c r="D2" s="190"/>
      <c r="E2" s="190"/>
      <c r="F2" s="190"/>
      <c r="G2" s="191"/>
    </row>
    <row r="3" spans="1:7" ht="24.9" customHeight="1" x14ac:dyDescent="0.25">
      <c r="A3" s="66" t="s">
        <v>8</v>
      </c>
      <c r="B3" s="65"/>
      <c r="C3" s="190"/>
      <c r="D3" s="190"/>
      <c r="E3" s="190"/>
      <c r="F3" s="190"/>
      <c r="G3" s="191"/>
    </row>
    <row r="4" spans="1:7" ht="24.9" customHeight="1" x14ac:dyDescent="0.25">
      <c r="A4" s="66" t="s">
        <v>9</v>
      </c>
      <c r="B4" s="65"/>
      <c r="C4" s="190"/>
      <c r="D4" s="190"/>
      <c r="E4" s="190"/>
      <c r="F4" s="190"/>
      <c r="G4" s="191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List1</vt:lpstr>
      <vt:lpstr>Stavba!CelkemDPHVypocet</vt:lpstr>
      <vt:lpstr>CenaCelkem</vt:lpstr>
      <vt:lpstr>CenaCelkemBezDPH</vt:lpstr>
      <vt:lpstr>Stavba!CenaCelkemUzivDily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ESTING</dc:creator>
  <cp:lastModifiedBy>Bohumil Beroun</cp:lastModifiedBy>
  <cp:lastPrinted>2020-11-21T12:45:29Z</cp:lastPrinted>
  <dcterms:created xsi:type="dcterms:W3CDTF">2009-04-08T07:15:50Z</dcterms:created>
  <dcterms:modified xsi:type="dcterms:W3CDTF">2025-06-17T10:04:11Z</dcterms:modified>
</cp:coreProperties>
</file>